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<sst xmlns="http://schemas.openxmlformats.org/spreadsheetml/2006/main" count="88" uniqueCount="65">
  <si>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</si>
  <si>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</si>
  <si>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</si>
  <si>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11000022T000000431810-名誉教授、客座教授、业务专家聘请经费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</si>
  <si>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</si>
  <si>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</si>
  <si>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</si>
  <si>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</si>
  <si>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</si>
  <si>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</si>
  <si>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</si>
  <si>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</si>
  <si>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</si>
  <si>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</si>
  <si>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</si>
  <si>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</si>
  <si>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</si>
  <si>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</si>
  <si>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</si>
  <si>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</si>
  <si>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</si>
  <si>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</si>
  <si>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</si>
  <si>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</si>
  <si>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</si>
  <si>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</si>
  <si>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开展聘请名誉教授、客座教授、业务专家进校讲课、指导，开展实践教学和专题讲座，为专业建设、课程建设和实践化教学提供智力支持和建议，指导和帮助青年教师成长等工作，实现践教学案例和开展实践教学课程的丰富性，弥补了实践教学的缺口，满足了正常的学历教学需要的效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</si>
  <si>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</si>
  <si>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</si>
  <si>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</si>
  <si>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</si>
  <si>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</si>
  <si>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</si>
  <si>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</si>
  <si>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</si>
  <si>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</si>
  <si>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</si>
  <si>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开设讲座</t>
  </si>
  <si>
    <t>≥5次</t>
  </si>
  <si>
    <t>参与专项工作</t>
  </si>
  <si>
    <t>质量指标</t>
  </si>
  <si>
    <t>聘用人员课时费发放率</t>
  </si>
  <si>
    <t>≥100%</t>
  </si>
  <si>
    <t>时效指标</t>
  </si>
  <si>
    <t>全年预计完成时间</t>
  </si>
  <si>
    <t>≤12月</t>
  </si>
  <si>
    <t>成本指标</t>
  </si>
  <si>
    <t>预算控制数</t>
  </si>
  <si>
    <t>≤80万元</t>
  </si>
  <si>
    <t>效果指标(30分)</t>
  </si>
  <si>
    <t>经济效益
指标</t>
  </si>
  <si>
    <t>无</t>
  </si>
  <si>
    <t>社会效益
指标</t>
  </si>
  <si>
    <t>指导校内青年教师人数，担任学生论文答辩评委，保障指导和帮助青年教师成长</t>
  </si>
  <si>
    <t>生态效益
指标</t>
  </si>
  <si>
    <t>可持续影响指标</t>
  </si>
  <si>
    <t>指导校内教师开展教学科研项目数≥10个，满足实践教学的缺口</t>
  </si>
  <si>
    <t>效益指标量化有待加强</t>
  </si>
  <si>
    <t>满意度
指标
（10分）</t>
  </si>
  <si>
    <t>服务对象满意度指标</t>
  </si>
  <si>
    <t>教职工满意度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</si>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</sst>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12" workbookViewId="0">
      <selection activeCell="J22" sqref="J22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89768552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100</v>
      </c>
      <c r="F7" s="9">
        <f t="shared" si="0"/>
        <v>80</v>
      </c>
      <c r="G7" s="9">
        <f t="shared" si="0"/>
        <v>80</v>
      </c>
      <c r="H7" s="3" t="s">
        <v>19</v>
      </c>
      <c r="I7" s="28">
        <f>G7/F7</f>
        <v>1</v>
      </c>
      <c r="J7" s="29">
        <f>10*I7</f>
        <v>10</v>
      </c>
    </row>
    <row r="8" ht="30.75" spans="1:10">
      <c r="A8" s="6"/>
      <c r="B8" s="6"/>
      <c r="C8" s="6"/>
      <c r="D8" s="10" t="s">
        <v>20</v>
      </c>
      <c r="E8" s="9">
        <v>100</v>
      </c>
      <c r="F8" s="9">
        <v>80</v>
      </c>
      <c r="G8" s="9">
        <v>80</v>
      </c>
      <c r="H8" s="3" t="s">
        <v>19</v>
      </c>
      <c r="I8" s="28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17</v>
      </c>
      <c r="J13" s="6" t="s">
        <v>34</v>
      </c>
    </row>
    <row r="14" ht="26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 t="s">
        <v>38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39</v>
      </c>
      <c r="E15" s="3" t="s">
        <v>38</v>
      </c>
      <c r="F15" s="11" t="s">
        <v>38</v>
      </c>
      <c r="G15" s="18"/>
      <c r="H15" s="6">
        <v>5</v>
      </c>
      <c r="I15" s="6">
        <v>5</v>
      </c>
      <c r="J15" s="3"/>
    </row>
    <row r="16" ht="55" customHeight="1" spans="1:10">
      <c r="A16" s="13"/>
      <c r="B16" s="14"/>
      <c r="C16" s="15" t="s">
        <v>40</v>
      </c>
      <c r="D16" s="16" t="s">
        <v>41</v>
      </c>
      <c r="E16" s="3" t="s">
        <v>42</v>
      </c>
      <c r="F16" s="11" t="s">
        <v>42</v>
      </c>
      <c r="G16" s="18"/>
      <c r="H16" s="6">
        <v>15</v>
      </c>
      <c r="I16" s="6">
        <v>15</v>
      </c>
      <c r="J16" s="3"/>
    </row>
    <row r="17" ht="26" customHeight="1" spans="1:10">
      <c r="A17" s="13"/>
      <c r="B17" s="14"/>
      <c r="C17" s="19" t="s">
        <v>43</v>
      </c>
      <c r="D17" s="16" t="s">
        <v>44</v>
      </c>
      <c r="E17" s="20" t="s">
        <v>45</v>
      </c>
      <c r="F17" s="21" t="s">
        <v>45</v>
      </c>
      <c r="G17" s="22"/>
      <c r="H17" s="6">
        <v>15</v>
      </c>
      <c r="I17" s="6">
        <v>15</v>
      </c>
      <c r="J17" s="3"/>
    </row>
    <row r="18" ht="24" customHeight="1" spans="1:10">
      <c r="A18" s="13"/>
      <c r="B18" s="14"/>
      <c r="C18" s="3" t="s">
        <v>46</v>
      </c>
      <c r="D18" s="16" t="s">
        <v>47</v>
      </c>
      <c r="E18" s="6" t="s">
        <v>48</v>
      </c>
      <c r="F18" s="6" t="s">
        <v>48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49</v>
      </c>
      <c r="C19" s="14" t="s">
        <v>50</v>
      </c>
      <c r="D19" s="6" t="s">
        <v>51</v>
      </c>
      <c r="E19" s="6" t="s">
        <v>51</v>
      </c>
      <c r="F19" s="3" t="s">
        <v>51</v>
      </c>
      <c r="G19" s="3"/>
      <c r="H19" s="6"/>
      <c r="I19" s="3"/>
      <c r="J19" s="3"/>
    </row>
    <row r="20" ht="75.75" spans="1:10">
      <c r="A20" s="13"/>
      <c r="B20" s="14"/>
      <c r="C20" s="23" t="s">
        <v>52</v>
      </c>
      <c r="D20" s="6" t="s">
        <v>53</v>
      </c>
      <c r="E20" s="6" t="s">
        <v>53</v>
      </c>
      <c r="F20" s="21" t="s">
        <v>53</v>
      </c>
      <c r="G20" s="22"/>
      <c r="H20" s="6">
        <v>15</v>
      </c>
      <c r="I20" s="3">
        <v>15</v>
      </c>
      <c r="J20" s="3"/>
    </row>
    <row r="21" ht="30.75" spans="1:10">
      <c r="A21" s="13"/>
      <c r="B21" s="14"/>
      <c r="C21" s="14" t="s">
        <v>54</v>
      </c>
      <c r="D21" s="6" t="s">
        <v>51</v>
      </c>
      <c r="E21" s="6" t="s">
        <v>51</v>
      </c>
      <c r="F21" s="3" t="s">
        <v>51</v>
      </c>
      <c r="G21" s="3"/>
      <c r="H21" s="6"/>
      <c r="I21" s="3"/>
      <c r="J21" s="3"/>
    </row>
    <row r="22" ht="60.75" spans="1:10">
      <c r="A22" s="13"/>
      <c r="B22" s="14"/>
      <c r="C22" s="23" t="s">
        <v>55</v>
      </c>
      <c r="D22" s="6" t="s">
        <v>56</v>
      </c>
      <c r="E22" s="6" t="s">
        <v>56</v>
      </c>
      <c r="F22" s="21" t="s">
        <v>56</v>
      </c>
      <c r="G22" s="22"/>
      <c r="H22" s="6">
        <v>15</v>
      </c>
      <c r="I22" s="3">
        <v>14</v>
      </c>
      <c r="J22" s="6" t="s">
        <v>57</v>
      </c>
    </row>
    <row r="23" ht="45.75" spans="1:10">
      <c r="A23" s="13"/>
      <c r="B23" s="14" t="s">
        <v>58</v>
      </c>
      <c r="C23" s="14" t="s">
        <v>59</v>
      </c>
      <c r="D23" s="24" t="s">
        <v>60</v>
      </c>
      <c r="E23" s="3" t="s">
        <v>61</v>
      </c>
      <c r="F23" s="3" t="s">
        <v>61</v>
      </c>
      <c r="G23" s="3"/>
      <c r="H23" s="6">
        <v>10</v>
      </c>
      <c r="I23" s="3">
        <v>9</v>
      </c>
      <c r="J23" s="6" t="s">
        <v>62</v>
      </c>
    </row>
    <row r="24" ht="15.75" spans="1:10">
      <c r="A24" s="25" t="s">
        <v>63</v>
      </c>
      <c r="B24" s="25"/>
      <c r="C24" s="25"/>
      <c r="D24" s="25"/>
      <c r="E24" s="25"/>
      <c r="F24" s="25"/>
      <c r="G24" s="25"/>
      <c r="H24" s="25">
        <f>SUM(H14:H23)+10</f>
        <v>100</v>
      </c>
      <c r="I24" s="30">
        <f>SUM(I14:I23)+J7</f>
        <v>98</v>
      </c>
      <c r="J24" s="3"/>
    </row>
    <row r="25" ht="161" customHeight="1" spans="1:10">
      <c r="A25" s="26" t="s">
        <v>64</v>
      </c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4:C15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2023-05-04T02:06:42Z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